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0" yWindow="0" windowWidth="19200" windowHeight="11595"/>
  </bookViews>
  <sheets>
    <sheet name="Доходы" sheetId="1" r:id="rId1"/>
  </sheets>
  <definedNames>
    <definedName name="_xlnm.Print_Area" localSheetId="0">Доходы!$A$1:$G$33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D12" i="1" l="1"/>
  <c r="E12" i="1"/>
  <c r="F12" i="1"/>
  <c r="G12" i="1"/>
  <c r="C12" i="1"/>
  <c r="C32" i="1" l="1"/>
  <c r="C26" i="1" l="1"/>
  <c r="C21" i="1" s="1"/>
  <c r="D27" i="1" l="1"/>
  <c r="E27" i="1"/>
  <c r="F27" i="1"/>
  <c r="G27" i="1"/>
  <c r="D21" i="1"/>
  <c r="E21" i="1"/>
  <c r="F21" i="1"/>
  <c r="G21" i="1"/>
  <c r="D17" i="1"/>
  <c r="E17" i="1"/>
  <c r="F17" i="1"/>
  <c r="F9" i="1" s="1"/>
  <c r="G17" i="1"/>
  <c r="G9" i="1" s="1"/>
  <c r="D9" i="1"/>
  <c r="E9" i="1"/>
  <c r="E8" i="1" s="1"/>
  <c r="C27" i="1"/>
  <c r="C17" i="1"/>
  <c r="C9" i="1" s="1"/>
  <c r="C8" i="1" s="1"/>
  <c r="E33" i="1" l="1"/>
  <c r="F8" i="1"/>
  <c r="F33" i="1" s="1"/>
  <c r="G8" i="1"/>
  <c r="G33" i="1" s="1"/>
  <c r="D8" i="1"/>
  <c r="D33" i="1" s="1"/>
  <c r="C33" i="1"/>
</calcChain>
</file>

<file path=xl/sharedStrings.xml><?xml version="1.0" encoding="utf-8"?>
<sst xmlns="http://schemas.openxmlformats.org/spreadsheetml/2006/main" count="58" uniqueCount="58">
  <si>
    <t xml:space="preserve">                                                        </t>
  </si>
  <si>
    <t>(тыс.рублей)</t>
  </si>
  <si>
    <t xml:space="preserve">Код бюджетной классификации </t>
  </si>
  <si>
    <t xml:space="preserve">Наименование  доходов </t>
  </si>
  <si>
    <t>000 1 00 00000 00 0000 000</t>
  </si>
  <si>
    <t>НАЛОГОВЫЕ  И  НЕНАЛОГОВЫЕ  ДОХОДЫ</t>
  </si>
  <si>
    <t>000 1 01 02000 01 0000 110</t>
  </si>
  <si>
    <t>Налог на доходы физических лиц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</si>
  <si>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</si>
  <si>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</si>
  <si>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</si>
  <si>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</si>
  <si>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</si>
  <si>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</si>
  <si>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000 1 05 02000 00 0000 110</t>
  </si>
  <si>
    <t>Единый  налог  на  вмененный  доход для отдельных видов деятельности</t>
  </si>
  <si>
    <t>000 1 05 03000 00 0000 110</t>
  </si>
  <si>
    <t xml:space="preserve">Единый  сельскохозяйственный налог  </t>
  </si>
  <si>
    <t>000 1 05 04000 00 0000 110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</si>
  <si>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</si>
  <si>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</si>
  <si>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</si>
  <si>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</si>
  <si>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</si>
  <si>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</si>
  <si>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</si>
  <si>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</si>
  <si>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000 1 09 07030 05 0000 110</t>
  </si>
  <si>
    <t>000 1 11 00000 00 0000 000</t>
  </si>
  <si>
    <t>000 1 12 00000 00 0000 000</t>
  </si>
  <si>
    <t>000 1 14 00000 00 0000 000</t>
  </si>
  <si>
    <t>000 1 16 00000 00 0000 000</t>
  </si>
  <si>
    <t>000 1 17 00000 00 0000 000</t>
  </si>
  <si>
    <t>000 2 00 00000 00 0000 000</t>
  </si>
  <si>
    <t>БЕЗВОЗМЕЗДНЫЕ ПОСТУПЛЕНИЯ</t>
  </si>
  <si>
    <t>000 2 02 01000 00 0000 151</t>
  </si>
  <si>
    <t>000 2 02 02000 00 0000 151</t>
  </si>
  <si>
    <t>000 2 02 03000 00 0000 151</t>
  </si>
  <si>
    <t>000 2 02 04000 00 0000 151</t>
  </si>
  <si>
    <t>Иные межбюджетные трансферты</t>
  </si>
  <si>
    <t>000 2 07 00000 00 0000 180</t>
  </si>
  <si>
    <t>ИТОГО ДОХОДОВ</t>
  </si>
  <si>
    <t>Отчет 2016 год</t>
  </si>
  <si>
    <t>Ожидаемая оценка 2017 год</t>
  </si>
  <si>
    <t>Прогнозируемый период</t>
  </si>
  <si>
    <t>Иные налоговые доходы</t>
  </si>
  <si>
    <t>НАЛОГОВЫЕ ДОХОДЫ</t>
  </si>
  <si>
    <t>НЕНАЛОГОВЫЕ ДОХОДЫ</t>
  </si>
  <si>
    <t>Иные неналоговые доходы</t>
  </si>
  <si>
    <t xml:space="preserve">Дотации </t>
  </si>
  <si>
    <t xml:space="preserve">Субсидии </t>
  </si>
  <si>
    <t xml:space="preserve">Субвенции </t>
  </si>
  <si>
    <t>Иные безвозмездные поступления</t>
  </si>
  <si>
    <t>Доходы от использования имущества, находящегося в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</si>
  <si>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</si>
  <si>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</si>
  <si>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 ущерба</t>
  </si>
  <si>
    <t>Сведения о доходах бюджета Нижневартовского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</si>
</sst>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164" fontId="2" fillId="0" borderId="0" xfId="0" applyNumberFormat="1" applyFont="1" applyFill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8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4" fillId="2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3" fillId="0" borderId="1" xfId="1" applyNumberFormat="1" applyFont="1" applyFill="1" applyBorder="1" applyAlignment="1" applyProtection="1">
      <alignment wrapText="1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0" fontId="17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" xfId="2"/>
    <cellStyle name="Обычный 2 4" xfId="3"/>
    <cellStyle name="Обычный_Tm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B1" workbookViewId="0">
      <selection activeCell="K11" sqref="K11"/>
    </sheetView>
  </sheetViews>
  <sheetFormatPr defaultColWidth="9.140625" defaultRowHeight="12.75" x14ac:dyDescent="0.2"/>
  <cols>
    <col min="1" max="1" width="24.28515625" style="1" hidden="1" customWidth="1"/>
    <col min="2" max="2" width="38.85546875" style="2" customWidth="1"/>
    <col min="3" max="3" width="14.28515625" style="3" customWidth="1"/>
    <col min="4" max="4" width="15.5703125" style="3" customWidth="1"/>
    <col min="5" max="5" width="12.5703125" style="3" customWidth="1"/>
    <col min="6" max="6" width="11.85546875" style="2" customWidth="1"/>
    <col min="7" max="7" width="12.28515625" style="2" customWidth="1"/>
    <col min="8" max="8" width="13.85546875" style="2" customWidth="1"/>
    <col min="9" max="16384" width="9.140625" style="2"/>
  </cols>
  <sheetData>
    <row r="1" spans="1:7" x14ac:dyDescent="0.2">
      <c r="A1" s="1" t="s">
        <v>0</v>
      </c>
    </row>
    <row r="2" spans="1:7" ht="18.75" x14ac:dyDescent="0.3">
      <c r="A2" s="41" t="s">
        <v>57</v>
      </c>
      <c r="B2" s="41"/>
      <c r="C2" s="41"/>
      <c r="D2" s="41"/>
      <c r="E2" s="41"/>
      <c r="F2" s="41"/>
      <c r="G2" s="41"/>
    </row>
    <row r="3" spans="1:7" ht="18.75" x14ac:dyDescent="0.3">
      <c r="A3" s="41"/>
      <c r="B3" s="41"/>
      <c r="C3" s="41"/>
      <c r="D3" s="41"/>
      <c r="E3" s="41"/>
    </row>
    <row r="4" spans="1:7" x14ac:dyDescent="0.2">
      <c r="E4" s="2"/>
      <c r="G4" s="22" t="s">
        <v>1</v>
      </c>
    </row>
    <row r="5" spans="1:7" s="4" customFormat="1" ht="20.25" customHeight="1" x14ac:dyDescent="0.2">
      <c r="A5" s="42" t="s">
        <v>2</v>
      </c>
      <c r="B5" s="43" t="s">
        <v>3</v>
      </c>
      <c r="C5" s="44" t="s">
        <v>42</v>
      </c>
      <c r="D5" s="44" t="s">
        <v>43</v>
      </c>
      <c r="E5" s="45" t="s">
        <v>44</v>
      </c>
      <c r="F5" s="45"/>
      <c r="G5" s="45"/>
    </row>
    <row r="6" spans="1:7" s="4" customFormat="1" ht="28.5" customHeight="1" x14ac:dyDescent="0.2">
      <c r="A6" s="42"/>
      <c r="B6" s="43"/>
      <c r="C6" s="44"/>
      <c r="D6" s="44"/>
      <c r="E6" s="21">
        <v>2018</v>
      </c>
      <c r="F6" s="23">
        <v>2019</v>
      </c>
      <c r="G6" s="23">
        <v>2020</v>
      </c>
    </row>
    <row r="7" spans="1:7" s="4" customFormat="1" ht="12" x14ac:dyDescent="0.2">
      <c r="A7" s="5">
        <v>1</v>
      </c>
      <c r="B7" s="6">
        <v>2</v>
      </c>
      <c r="C7" s="7">
        <v>3</v>
      </c>
      <c r="D7" s="7">
        <v>4</v>
      </c>
      <c r="E7" s="7">
        <v>5</v>
      </c>
      <c r="F7" s="20"/>
      <c r="G7" s="20"/>
    </row>
    <row r="8" spans="1:7" s="4" customFormat="1" ht="29.25" customHeight="1" x14ac:dyDescent="0.25">
      <c r="A8" s="8" t="s">
        <v>4</v>
      </c>
      <c r="B8" s="28" t="s">
        <v>5</v>
      </c>
      <c r="C8" s="34">
        <f>C9+C21</f>
        <v>2062608.4</v>
      </c>
      <c r="D8" s="34">
        <f>D9+D21</f>
        <v>2126173.5</v>
      </c>
      <c r="E8" s="34">
        <f>E9+E21</f>
        <v>1713403</v>
      </c>
      <c r="F8" s="34">
        <f>F9+F21</f>
        <v>1732908</v>
      </c>
      <c r="G8" s="34">
        <f>G9+G21</f>
        <v>1761946</v>
      </c>
    </row>
    <row r="9" spans="1:7" s="4" customFormat="1" ht="30.75" customHeight="1" x14ac:dyDescent="0.2">
      <c r="A9" s="8"/>
      <c r="B9" s="26" t="s">
        <v>46</v>
      </c>
      <c r="C9" s="40">
        <f>C10+C11+C12+C17+C20</f>
        <v>1413443.2</v>
      </c>
      <c r="D9" s="40">
        <f>D10+D11+D12+D17+D20</f>
        <v>1421673</v>
      </c>
      <c r="E9" s="40">
        <f>E10+E11+E12+E17+E20</f>
        <v>1273954</v>
      </c>
      <c r="F9" s="40">
        <f>F10+F11+F12+F17+F20</f>
        <v>1288830</v>
      </c>
      <c r="G9" s="40">
        <f>G10+G11+G12+G17+G20</f>
        <v>1302620</v>
      </c>
    </row>
    <row r="10" spans="1:7" s="4" customFormat="1" ht="15.75" x14ac:dyDescent="0.25">
      <c r="A10" s="11" t="s">
        <v>6</v>
      </c>
      <c r="B10" s="25" t="s">
        <v>7</v>
      </c>
      <c r="C10" s="35">
        <v>1303303.3999999999</v>
      </c>
      <c r="D10" s="36">
        <v>1324533</v>
      </c>
      <c r="E10" s="36">
        <v>1184225</v>
      </c>
      <c r="F10" s="36">
        <v>1196067</v>
      </c>
      <c r="G10" s="36">
        <v>1208028</v>
      </c>
    </row>
    <row r="11" spans="1:7" s="4" customFormat="1" ht="45" x14ac:dyDescent="0.25">
      <c r="A11" s="12" t="s">
        <v>8</v>
      </c>
      <c r="B11" s="24" t="s">
        <v>9</v>
      </c>
      <c r="C11" s="35">
        <v>30855.7</v>
      </c>
      <c r="D11" s="36">
        <v>10150</v>
      </c>
      <c r="E11" s="36">
        <v>9305</v>
      </c>
      <c r="F11" s="36">
        <v>10475</v>
      </c>
      <c r="G11" s="36">
        <v>10475</v>
      </c>
    </row>
    <row r="12" spans="1:7" s="4" customFormat="1" ht="18" customHeight="1" x14ac:dyDescent="0.2">
      <c r="A12" s="8" t="s">
        <v>10</v>
      </c>
      <c r="B12" s="10" t="s">
        <v>11</v>
      </c>
      <c r="C12" s="37">
        <f>C13+C14+C15+C16</f>
        <v>52834.999999999993</v>
      </c>
      <c r="D12" s="37">
        <f t="shared" ref="D12:G12" si="0">D13+D14+D15+D16</f>
        <v>55874</v>
      </c>
      <c r="E12" s="37">
        <f t="shared" si="0"/>
        <v>51197</v>
      </c>
      <c r="F12" s="37">
        <f t="shared" si="0"/>
        <v>52977</v>
      </c>
      <c r="G12" s="37">
        <f t="shared" si="0"/>
        <v>54821</v>
      </c>
    </row>
    <row r="13" spans="1:7" s="13" customFormat="1" ht="45" x14ac:dyDescent="0.25">
      <c r="A13" s="8" t="s">
        <v>12</v>
      </c>
      <c r="B13" s="32" t="s">
        <v>13</v>
      </c>
      <c r="C13" s="35">
        <v>40756.1</v>
      </c>
      <c r="D13" s="38">
        <v>44007</v>
      </c>
      <c r="E13" s="38">
        <v>39738</v>
      </c>
      <c r="F13" s="38">
        <v>41103</v>
      </c>
      <c r="G13" s="38">
        <v>42517</v>
      </c>
    </row>
    <row r="14" spans="1:7" s="4" customFormat="1" ht="30" x14ac:dyDescent="0.25">
      <c r="A14" s="8" t="s">
        <v>14</v>
      </c>
      <c r="B14" s="32" t="s">
        <v>15</v>
      </c>
      <c r="C14" s="35">
        <v>9642.2999999999993</v>
      </c>
      <c r="D14" s="38">
        <v>9600</v>
      </c>
      <c r="E14" s="38">
        <v>9000</v>
      </c>
      <c r="F14" s="38">
        <v>9360</v>
      </c>
      <c r="G14" s="38">
        <v>9734</v>
      </c>
    </row>
    <row r="15" spans="1:7" s="4" customFormat="1" ht="15" x14ac:dyDescent="0.25">
      <c r="A15" s="8" t="s">
        <v>16</v>
      </c>
      <c r="B15" s="32" t="s">
        <v>17</v>
      </c>
      <c r="C15" s="35">
        <v>271.60000000000002</v>
      </c>
      <c r="D15" s="38">
        <v>313</v>
      </c>
      <c r="E15" s="38">
        <v>300</v>
      </c>
      <c r="F15" s="38">
        <v>312</v>
      </c>
      <c r="G15" s="38">
        <v>324</v>
      </c>
    </row>
    <row r="16" spans="1:7" s="4" customFormat="1" ht="45" x14ac:dyDescent="0.25">
      <c r="A16" s="8" t="s">
        <v>18</v>
      </c>
      <c r="B16" s="32" t="s">
        <v>19</v>
      </c>
      <c r="C16" s="35">
        <v>2165</v>
      </c>
      <c r="D16" s="38">
        <v>1954</v>
      </c>
      <c r="E16" s="38">
        <v>2159</v>
      </c>
      <c r="F16" s="38">
        <v>2202</v>
      </c>
      <c r="G16" s="38">
        <v>2246</v>
      </c>
    </row>
    <row r="17" spans="1:7" s="4" customFormat="1" x14ac:dyDescent="0.2">
      <c r="A17" s="8" t="s">
        <v>20</v>
      </c>
      <c r="B17" s="10" t="s">
        <v>21</v>
      </c>
      <c r="C17" s="37">
        <f>C18+C19</f>
        <v>22802.3</v>
      </c>
      <c r="D17" s="37">
        <f t="shared" ref="D17:G17" si="1">D18+D19</f>
        <v>27116</v>
      </c>
      <c r="E17" s="37">
        <f t="shared" si="1"/>
        <v>26127</v>
      </c>
      <c r="F17" s="37">
        <f t="shared" si="1"/>
        <v>26011</v>
      </c>
      <c r="G17" s="37">
        <f t="shared" si="1"/>
        <v>25796</v>
      </c>
    </row>
    <row r="18" spans="1:7" s="4" customFormat="1" x14ac:dyDescent="0.2">
      <c r="A18" s="11" t="s">
        <v>22</v>
      </c>
      <c r="B18" s="14" t="s">
        <v>23</v>
      </c>
      <c r="C18" s="35">
        <v>504.1</v>
      </c>
      <c r="D18" s="36">
        <v>116</v>
      </c>
      <c r="E18" s="36">
        <v>991</v>
      </c>
      <c r="F18" s="36">
        <v>875</v>
      </c>
      <c r="G18" s="36">
        <v>665</v>
      </c>
    </row>
    <row r="19" spans="1:7" s="4" customFormat="1" x14ac:dyDescent="0.2">
      <c r="A19" s="11" t="s">
        <v>24</v>
      </c>
      <c r="B19" s="14" t="s">
        <v>25</v>
      </c>
      <c r="C19" s="35">
        <v>22298.2</v>
      </c>
      <c r="D19" s="36">
        <v>27000</v>
      </c>
      <c r="E19" s="36">
        <v>25136</v>
      </c>
      <c r="F19" s="36">
        <v>25136</v>
      </c>
      <c r="G19" s="36">
        <v>25131</v>
      </c>
    </row>
    <row r="20" spans="1:7" s="4" customFormat="1" ht="15.75" x14ac:dyDescent="0.25">
      <c r="A20" s="8" t="s">
        <v>26</v>
      </c>
      <c r="B20" s="25" t="s">
        <v>45</v>
      </c>
      <c r="C20" s="35">
        <v>3646.8</v>
      </c>
      <c r="D20" s="35">
        <v>4000</v>
      </c>
      <c r="E20" s="35">
        <v>3100</v>
      </c>
      <c r="F20" s="35">
        <v>3300</v>
      </c>
      <c r="G20" s="35">
        <v>3500</v>
      </c>
    </row>
    <row r="21" spans="1:7" s="4" customFormat="1" ht="29.25" customHeight="1" x14ac:dyDescent="0.2">
      <c r="A21" s="15" t="s">
        <v>27</v>
      </c>
      <c r="B21" s="27" t="s">
        <v>47</v>
      </c>
      <c r="C21" s="40">
        <f>C22+C23+C24+C25+C26</f>
        <v>649165.19999999995</v>
      </c>
      <c r="D21" s="40">
        <f t="shared" ref="D21:G21" si="2">D22+D23+D24+D25+D26</f>
        <v>704500.5</v>
      </c>
      <c r="E21" s="40">
        <f t="shared" si="2"/>
        <v>439449</v>
      </c>
      <c r="F21" s="40">
        <f t="shared" si="2"/>
        <v>444078</v>
      </c>
      <c r="G21" s="40">
        <f t="shared" si="2"/>
        <v>459326</v>
      </c>
    </row>
    <row r="22" spans="1:7" s="4" customFormat="1" ht="45" x14ac:dyDescent="0.25">
      <c r="A22" s="8" t="s">
        <v>28</v>
      </c>
      <c r="B22" s="24" t="s">
        <v>53</v>
      </c>
      <c r="C22" s="35">
        <v>524398.80000000005</v>
      </c>
      <c r="D22" s="39">
        <v>573013.30000000005</v>
      </c>
      <c r="E22" s="39">
        <v>393607</v>
      </c>
      <c r="F22" s="39">
        <v>398752</v>
      </c>
      <c r="G22" s="39">
        <v>414495</v>
      </c>
    </row>
    <row r="23" spans="1:7" s="4" customFormat="1" ht="27" customHeight="1" x14ac:dyDescent="0.25">
      <c r="A23" s="8" t="s">
        <v>29</v>
      </c>
      <c r="B23" s="24" t="s">
        <v>54</v>
      </c>
      <c r="C23" s="35">
        <v>77762.7</v>
      </c>
      <c r="D23" s="35">
        <v>41000</v>
      </c>
      <c r="E23" s="35">
        <v>27311</v>
      </c>
      <c r="F23" s="35">
        <v>27311</v>
      </c>
      <c r="G23" s="35">
        <v>27311</v>
      </c>
    </row>
    <row r="24" spans="1:7" s="4" customFormat="1" ht="30" x14ac:dyDescent="0.25">
      <c r="A24" s="8" t="s">
        <v>30</v>
      </c>
      <c r="B24" s="24" t="s">
        <v>55</v>
      </c>
      <c r="C24" s="35">
        <v>13490.1</v>
      </c>
      <c r="D24" s="39">
        <v>15779</v>
      </c>
      <c r="E24" s="39">
        <v>5050</v>
      </c>
      <c r="F24" s="39">
        <v>4550</v>
      </c>
      <c r="G24" s="39">
        <v>4050</v>
      </c>
    </row>
    <row r="25" spans="1:7" s="4" customFormat="1" ht="15" x14ac:dyDescent="0.25">
      <c r="A25" s="8" t="s">
        <v>31</v>
      </c>
      <c r="B25" s="24" t="s">
        <v>56</v>
      </c>
      <c r="C25" s="35">
        <v>31123.200000000001</v>
      </c>
      <c r="D25" s="39">
        <v>69000</v>
      </c>
      <c r="E25" s="39">
        <v>11352</v>
      </c>
      <c r="F25" s="39">
        <v>11388</v>
      </c>
      <c r="G25" s="39">
        <v>11465</v>
      </c>
    </row>
    <row r="26" spans="1:7" s="4" customFormat="1" ht="15.75" customHeight="1" x14ac:dyDescent="0.25">
      <c r="A26" s="8" t="s">
        <v>32</v>
      </c>
      <c r="B26" s="25" t="s">
        <v>48</v>
      </c>
      <c r="C26" s="35">
        <f>6199.3-3808.9</f>
        <v>2390.4</v>
      </c>
      <c r="D26" s="39">
        <v>5708.2</v>
      </c>
      <c r="E26" s="39">
        <v>2129</v>
      </c>
      <c r="F26" s="39">
        <v>2077</v>
      </c>
      <c r="G26" s="39">
        <v>2005</v>
      </c>
    </row>
    <row r="27" spans="1:7" s="4" customFormat="1" ht="21" customHeight="1" x14ac:dyDescent="0.2">
      <c r="A27" s="16" t="s">
        <v>33</v>
      </c>
      <c r="B27" s="9" t="s">
        <v>34</v>
      </c>
      <c r="C27" s="34">
        <f>C28+C29+C30+C31+C32</f>
        <v>2653251.9</v>
      </c>
      <c r="D27" s="34">
        <f t="shared" ref="D27:G27" si="3">D28+D29+D30+D31+D32</f>
        <v>2617413.7000000002</v>
      </c>
      <c r="E27" s="34">
        <f t="shared" si="3"/>
        <v>1732933.3</v>
      </c>
      <c r="F27" s="34">
        <f t="shared" si="3"/>
        <v>1654826.9000000001</v>
      </c>
      <c r="G27" s="34">
        <f t="shared" si="3"/>
        <v>1623912.0000000002</v>
      </c>
    </row>
    <row r="28" spans="1:7" s="4" customFormat="1" ht="19.5" customHeight="1" x14ac:dyDescent="0.25">
      <c r="A28" s="17" t="s">
        <v>35</v>
      </c>
      <c r="B28" s="29" t="s">
        <v>49</v>
      </c>
      <c r="C28" s="35">
        <v>62667.3</v>
      </c>
      <c r="D28" s="35">
        <v>62124.6</v>
      </c>
      <c r="E28" s="35">
        <v>26410.400000000001</v>
      </c>
      <c r="F28" s="35">
        <v>26410.400000000001</v>
      </c>
      <c r="G28" s="35">
        <v>26410.400000000001</v>
      </c>
    </row>
    <row r="29" spans="1:7" s="4" customFormat="1" ht="22.5" customHeight="1" x14ac:dyDescent="0.25">
      <c r="A29" s="18" t="s">
        <v>36</v>
      </c>
      <c r="B29" s="30" t="s">
        <v>50</v>
      </c>
      <c r="C29" s="35">
        <v>780392.2</v>
      </c>
      <c r="D29" s="39">
        <v>519460.5</v>
      </c>
      <c r="E29" s="39">
        <v>311744.59999999998</v>
      </c>
      <c r="F29" s="39">
        <v>255707.6</v>
      </c>
      <c r="G29" s="39">
        <v>247101.7</v>
      </c>
    </row>
    <row r="30" spans="1:7" s="4" customFormat="1" ht="20.25" customHeight="1" x14ac:dyDescent="0.25">
      <c r="A30" s="18" t="s">
        <v>37</v>
      </c>
      <c r="B30" s="30" t="s">
        <v>51</v>
      </c>
      <c r="C30" s="35">
        <v>1283550.6000000001</v>
      </c>
      <c r="D30" s="35">
        <v>1335584.1000000001</v>
      </c>
      <c r="E30" s="35">
        <v>1353867.1</v>
      </c>
      <c r="F30" s="35">
        <v>1289010.6000000001</v>
      </c>
      <c r="G30" s="35">
        <v>1286791.3</v>
      </c>
    </row>
    <row r="31" spans="1:7" s="4" customFormat="1" ht="22.5" customHeight="1" x14ac:dyDescent="0.25">
      <c r="A31" s="18" t="s">
        <v>38</v>
      </c>
      <c r="B31" s="31" t="s">
        <v>39</v>
      </c>
      <c r="C31" s="35">
        <v>401860.4</v>
      </c>
      <c r="D31" s="35">
        <v>529903.30000000005</v>
      </c>
      <c r="E31" s="35">
        <v>40911.199999999997</v>
      </c>
      <c r="F31" s="35">
        <v>83698.3</v>
      </c>
      <c r="G31" s="35">
        <v>63608.6</v>
      </c>
    </row>
    <row r="32" spans="1:7" s="4" customFormat="1" ht="21.75" customHeight="1" x14ac:dyDescent="0.25">
      <c r="A32" s="18" t="s">
        <v>40</v>
      </c>
      <c r="B32" s="31" t="s">
        <v>52</v>
      </c>
      <c r="C32" s="35">
        <f>131173.5+8030.8-14422.9</f>
        <v>124781.4</v>
      </c>
      <c r="D32" s="35">
        <f>169987.4+4255.1-3901.3</f>
        <v>170341.2</v>
      </c>
      <c r="E32" s="35">
        <v>0</v>
      </c>
      <c r="F32" s="35">
        <v>0</v>
      </c>
      <c r="G32" s="35">
        <v>0</v>
      </c>
    </row>
    <row r="33" spans="1:7" s="4" customFormat="1" ht="29.25" customHeight="1" x14ac:dyDescent="0.2">
      <c r="A33" s="19"/>
      <c r="B33" s="33" t="s">
        <v>41</v>
      </c>
      <c r="C33" s="34">
        <f>C8+C27</f>
        <v>4715860.3</v>
      </c>
      <c r="D33" s="34">
        <f>D8+D27</f>
        <v>4743587.2</v>
      </c>
      <c r="E33" s="34">
        <f t="shared" ref="E33:G33" si="4">E8+E27</f>
        <v>3446336.3</v>
      </c>
      <c r="F33" s="34">
        <f t="shared" si="4"/>
        <v>3387734.9000000004</v>
      </c>
      <c r="G33" s="34">
        <f t="shared" si="4"/>
        <v>3385858</v>
      </c>
    </row>
  </sheetData>
  <mergeCells count="7">
    <mergeCell ref="A2:G2"/>
    <mergeCell ref="A3:E3"/>
    <mergeCell ref="A5:A6"/>
    <mergeCell ref="B5:B6"/>
    <mergeCell ref="C5:C6"/>
    <mergeCell ref="D5:D6"/>
    <mergeCell ref="E5:G5"/>
  </mergeCells>
  <pageMargins left="0.70866141732283472" right="0.70866141732283472" top="0.74803149606299213" bottom="0.74803149606299213" header="0.31496062992125984" footer="0.31496062992125984"/>
  <pageSetup paperSize="9" scale="8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MazhorovaEA</cp:lastModifiedBy>
  <cp:lastPrinted>2017-11-01T09:21:07Z</cp:lastPrinted>
  <dcterms:created xsi:type="dcterms:W3CDTF">2017-09-26T05:14:08Z</dcterms:created>
  <dcterms:modified xsi:type="dcterms:W3CDTF">2017-11-01T09:21:09Z</dcterms:modified>
</cp:coreProperties>
</file>